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ivisão Financeira\Aprovisionamento\01 - Aprovisionamento\01_PROCEDIMENTOS_CCP\03_CONCURSO PUBLICO\2022\Concurso Publico Nº 01_Limpeza\A Enviar Plataforma\EI - Mapa de Periodicidade\"/>
    </mc:Choice>
  </mc:AlternateContent>
  <bookViews>
    <workbookView xWindow="0" yWindow="0" windowWidth="28800" windowHeight="11400"/>
  </bookViews>
  <sheets>
    <sheet name="PreçoContratu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0">PreçoContratual!$A$1:$H$113</definedName>
    <definedName name="_xlnm.Print_Titles" localSheetId="0">PreçoContratual!$1:$10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1" l="1"/>
  <c r="F83" i="1"/>
  <c r="F82" i="1"/>
  <c r="F81" i="1"/>
  <c r="F53" i="1"/>
  <c r="F52" i="1"/>
  <c r="F51" i="1"/>
  <c r="F50" i="1"/>
  <c r="F46" i="1"/>
  <c r="F22" i="1"/>
  <c r="F21" i="1"/>
  <c r="F20" i="1"/>
  <c r="F19" i="1"/>
  <c r="F48" i="1" l="1"/>
  <c r="F47" i="1"/>
  <c r="F17" i="1"/>
  <c r="F16" i="1"/>
  <c r="F15" i="1"/>
  <c r="F95" i="1" l="1"/>
  <c r="F94" i="1"/>
  <c r="F93" i="1"/>
  <c r="F92" i="1"/>
  <c r="F91" i="1"/>
  <c r="F90" i="1"/>
  <c r="F96" i="1" l="1"/>
  <c r="F33" i="1"/>
  <c r="F32" i="1"/>
  <c r="F31" i="1"/>
  <c r="F30" i="1"/>
  <c r="F29" i="1"/>
  <c r="F28" i="1"/>
  <c r="F64" i="1"/>
  <c r="F63" i="1"/>
  <c r="F62" i="1"/>
  <c r="F61" i="1"/>
  <c r="F60" i="1"/>
  <c r="F59" i="1"/>
  <c r="F65" i="1" l="1"/>
  <c r="F34" i="1"/>
  <c r="B10" i="1" l="1"/>
  <c r="F79" i="1" l="1"/>
  <c r="F78" i="1"/>
  <c r="F77" i="1"/>
  <c r="F97" i="1" l="1"/>
  <c r="F98" i="1" s="1"/>
  <c r="F85" i="1"/>
  <c r="F101" i="1" s="1"/>
  <c r="F102" i="1" l="1"/>
  <c r="F86" i="1"/>
  <c r="F87" i="1" s="1"/>
  <c r="F103" i="1" l="1"/>
  <c r="F66" i="1" l="1"/>
  <c r="F67" i="1" s="1"/>
  <c r="F54" i="1"/>
  <c r="F70" i="1" l="1"/>
  <c r="F71" i="1" s="1"/>
  <c r="F72" i="1" s="1"/>
  <c r="F55" i="1"/>
  <c r="F56" i="1" s="1"/>
  <c r="F35" i="1" l="1"/>
  <c r="F36" i="1" s="1"/>
  <c r="F109" i="1"/>
  <c r="F23" i="1" l="1"/>
  <c r="F108" i="1" l="1"/>
  <c r="F24" i="1"/>
  <c r="F25" i="1" s="1"/>
  <c r="F39" i="1"/>
  <c r="F40" i="1" l="1"/>
  <c r="F41" i="1" s="1"/>
  <c r="F110" i="1"/>
  <c r="F111" i="1" s="1"/>
  <c r="F112" i="1" s="1"/>
</calcChain>
</file>

<file path=xl/sharedStrings.xml><?xml version="1.0" encoding="utf-8"?>
<sst xmlns="http://schemas.openxmlformats.org/spreadsheetml/2006/main" count="110" uniqueCount="36">
  <si>
    <t>Serviços / Unidades Orgânicas</t>
  </si>
  <si>
    <t>IVA</t>
  </si>
  <si>
    <t>Concorrente:</t>
  </si>
  <si>
    <t>Mapa Resumo - Preço Contratual</t>
  </si>
  <si>
    <t>RESUMO</t>
  </si>
  <si>
    <t>Casa do Professor</t>
  </si>
  <si>
    <t>Palácio Frixell</t>
  </si>
  <si>
    <t>Total c/ IVA</t>
  </si>
  <si>
    <t>Escola Superior de Tecnologia de Setúbal (ESTS)</t>
  </si>
  <si>
    <t>Escola Superior de Educação (ESE)</t>
  </si>
  <si>
    <t xml:space="preserve">Escola Superior de Ciências Empresariais (ESCE)  </t>
  </si>
  <si>
    <t>Escola Superior de Saúde (ESS)</t>
  </si>
  <si>
    <t>Escola Superior de Tecnologia do Barreiro (ESTB)</t>
  </si>
  <si>
    <t>Edificio Sede</t>
  </si>
  <si>
    <t>Valor Anual</t>
  </si>
  <si>
    <t>Clube Desportivo</t>
  </si>
  <si>
    <t>Residência de Estudantes - Setúbal</t>
  </si>
  <si>
    <t>Moradias de Santa Bárbara - Barreiro</t>
  </si>
  <si>
    <t>Bar/Refeitório IPS - Setúbal</t>
  </si>
  <si>
    <t>Bar/Refeitório IPS - Barreiro</t>
  </si>
  <si>
    <t>Valor Total 1º Ano</t>
  </si>
  <si>
    <t>Total IPS e SAS s/ IVA</t>
  </si>
  <si>
    <t>NIF: 503 720 364 - IPS |Total s/IVA</t>
  </si>
  <si>
    <t>NIF: 600 083 845 - IPS |Total s/IVA</t>
  </si>
  <si>
    <t>Valor Total 2º Ano</t>
  </si>
  <si>
    <t>Valor Total 3º Ano</t>
  </si>
  <si>
    <t>Resumo - Preço Contratual</t>
  </si>
  <si>
    <t>Preço Contratual</t>
  </si>
  <si>
    <t>Resumo - Mapa EI - 3º Ano</t>
  </si>
  <si>
    <t>Resumo - Mapa EI - 2º Ano</t>
  </si>
  <si>
    <t>Resumo - Mapa EI - 1º Ano</t>
  </si>
  <si>
    <t>Total IPS s/ IVA</t>
  </si>
  <si>
    <t>Total SAS s/ IVA</t>
  </si>
  <si>
    <t>Bar/ESCE/IPS - Setúbal</t>
  </si>
  <si>
    <t>Bar/ESCE IPS - Setúbal</t>
  </si>
  <si>
    <t xml:space="preserve">Concurso Público nº 01 - SC/IPS/2022 - Aquisição de Serviços de Higiene e Limpeza para o Instituto Politécnico de Setúbal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</si>
</sst>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b/>
      <sz val="10"/>
      <color indexed="8"/>
      <name val="Century Gothic"/>
      <family val="2"/>
    </font>
    <font>
      <sz val="10"/>
      <color indexed="8"/>
      <name val="Century Gothic"/>
      <family val="2"/>
    </font>
    <font>
      <sz val="8"/>
      <color theme="1"/>
      <name val="Century Gothic"/>
      <family val="2"/>
    </font>
    <font>
      <sz val="10"/>
      <color theme="1"/>
      <name val="Century Gothic"/>
      <family val="2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name val="Calibri"/>
      <family val="2"/>
      <scheme val="minor"/>
    </font>
    <font>
      <sz val="8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0"/>
      <name val="Century Gothic"/>
      <family val="2"/>
    </font>
    <font>
      <b/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/>
    <xf numFmtId="0" fontId="8" fillId="0" borderId="0" xfId="0" applyFont="1" applyAlignment="1" applyProtection="1">
      <alignment horizontal="right"/>
    </xf>
    <xf numFmtId="0" fontId="9" fillId="0" borderId="0" xfId="0" applyFont="1" applyProtection="1"/>
    <xf numFmtId="0" fontId="1" fillId="0" borderId="9" xfId="0" applyFont="1" applyBorder="1" applyAlignment="1" applyProtection="1">
      <alignment horizontal="right" vertical="center"/>
    </xf>
    <xf numFmtId="0" fontId="5" fillId="3" borderId="0" xfId="0" applyFont="1" applyFill="1" applyBorder="1" applyAlignment="1" applyProtection="1">
      <alignment horizontal="right"/>
    </xf>
    <xf numFmtId="44" fontId="5" fillId="3" borderId="0" xfId="0" applyNumberFormat="1" applyFont="1" applyFill="1" applyBorder="1" applyAlignment="1" applyProtection="1"/>
    <xf numFmtId="0" fontId="1" fillId="2" borderId="0" xfId="0" applyFont="1" applyFill="1" applyBorder="1" applyAlignment="1" applyProtection="1">
      <alignment horizontal="right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Protection="1"/>
    <xf numFmtId="0" fontId="3" fillId="2" borderId="9" xfId="0" applyFont="1" applyFill="1" applyBorder="1" applyProtection="1"/>
    <xf numFmtId="44" fontId="1" fillId="5" borderId="0" xfId="0" applyNumberFormat="1" applyFont="1" applyFill="1" applyBorder="1" applyAlignment="1" applyProtection="1">
      <alignment horizontal="center" vertical="center" wrapText="1"/>
    </xf>
    <xf numFmtId="44" fontId="12" fillId="5" borderId="0" xfId="0" applyNumberFormat="1" applyFont="1" applyFill="1" applyBorder="1" applyAlignment="1" applyProtection="1">
      <alignment horizontal="center" vertical="center" wrapText="1"/>
    </xf>
    <xf numFmtId="44" fontId="1" fillId="5" borderId="0" xfId="0" applyNumberFormat="1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0" fontId="1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/>
    </xf>
    <xf numFmtId="44" fontId="5" fillId="5" borderId="0" xfId="0" applyNumberFormat="1" applyFont="1" applyFill="1" applyBorder="1" applyAlignment="1" applyProtection="1"/>
    <xf numFmtId="0" fontId="6" fillId="5" borderId="0" xfId="0" applyFont="1" applyFill="1" applyBorder="1" applyAlignment="1" applyProtection="1"/>
    <xf numFmtId="0" fontId="1" fillId="5" borderId="4" xfId="0" applyFont="1" applyFill="1" applyBorder="1" applyAlignment="1" applyProtection="1">
      <alignment horizontal="right" vertical="center" wrapText="1"/>
    </xf>
    <xf numFmtId="44" fontId="1" fillId="5" borderId="9" xfId="0" applyNumberFormat="1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right"/>
    </xf>
    <xf numFmtId="44" fontId="4" fillId="5" borderId="9" xfId="0" applyNumberFormat="1" applyFont="1" applyFill="1" applyBorder="1" applyProtection="1"/>
    <xf numFmtId="0" fontId="5" fillId="3" borderId="4" xfId="0" applyFont="1" applyFill="1" applyBorder="1" applyAlignment="1" applyProtection="1">
      <alignment horizontal="right"/>
    </xf>
    <xf numFmtId="0" fontId="7" fillId="3" borderId="0" xfId="0" applyFont="1" applyFill="1" applyBorder="1" applyAlignment="1" applyProtection="1">
      <alignment horizontal="right"/>
    </xf>
    <xf numFmtId="44" fontId="1" fillId="5" borderId="0" xfId="0" applyNumberFormat="1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right" vertical="center" wrapText="1"/>
    </xf>
    <xf numFmtId="0" fontId="1" fillId="5" borderId="7" xfId="0" applyFont="1" applyFill="1" applyBorder="1" applyAlignment="1" applyProtection="1">
      <alignment horizontal="right" vertical="center" wrapText="1"/>
    </xf>
    <xf numFmtId="0" fontId="1" fillId="5" borderId="8" xfId="0" applyFont="1" applyFill="1" applyBorder="1" applyAlignment="1" applyProtection="1">
      <alignment horizontal="right" vertical="center" wrapText="1"/>
    </xf>
    <xf numFmtId="44" fontId="1" fillId="5" borderId="3" xfId="0" applyNumberFormat="1" applyFont="1" applyFill="1" applyBorder="1" applyAlignment="1" applyProtection="1">
      <alignment horizontal="center" vertical="center" wrapText="1"/>
    </xf>
    <xf numFmtId="44" fontId="5" fillId="3" borderId="12" xfId="0" applyNumberFormat="1" applyFont="1" applyFill="1" applyBorder="1" applyAlignment="1" applyProtection="1">
      <alignment horizontal="center"/>
    </xf>
    <xf numFmtId="44" fontId="5" fillId="3" borderId="7" xfId="0" applyNumberFormat="1" applyFont="1" applyFill="1" applyBorder="1" applyAlignment="1" applyProtection="1">
      <alignment horizontal="center"/>
    </xf>
    <xf numFmtId="44" fontId="5" fillId="3" borderId="8" xfId="0" applyNumberFormat="1" applyFont="1" applyFill="1" applyBorder="1" applyAlignment="1" applyProtection="1">
      <alignment horizontal="center"/>
    </xf>
    <xf numFmtId="44" fontId="5" fillId="3" borderId="3" xfId="0" applyNumberFormat="1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right"/>
    </xf>
    <xf numFmtId="0" fontId="7" fillId="3" borderId="0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center"/>
    </xf>
    <xf numFmtId="0" fontId="7" fillId="4" borderId="0" xfId="0" applyFont="1" applyFill="1" applyBorder="1" applyAlignment="1" applyProtection="1">
      <alignment horizontal="center"/>
    </xf>
    <xf numFmtId="0" fontId="7" fillId="4" borderId="9" xfId="0" applyFont="1" applyFill="1" applyBorder="1" applyAlignment="1" applyProtection="1">
      <alignment horizontal="center"/>
    </xf>
    <xf numFmtId="44" fontId="1" fillId="3" borderId="3" xfId="0" applyNumberFormat="1" applyFont="1" applyFill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left" vertical="center" wrapText="1"/>
    </xf>
    <xf numFmtId="0" fontId="13" fillId="2" borderId="2" xfId="0" applyFont="1" applyFill="1" applyBorder="1" applyAlignment="1" applyProtection="1">
      <alignment horizontal="left" vertical="center" wrapText="1"/>
    </xf>
    <xf numFmtId="0" fontId="1" fillId="3" borderId="12" xfId="0" applyFont="1" applyFill="1" applyBorder="1" applyAlignment="1" applyProtection="1">
      <alignment horizontal="right" vertical="center" wrapText="1"/>
    </xf>
    <xf numFmtId="0" fontId="1" fillId="3" borderId="7" xfId="0" applyFont="1" applyFill="1" applyBorder="1" applyAlignment="1" applyProtection="1">
      <alignment horizontal="right" vertical="center" wrapText="1"/>
    </xf>
    <xf numFmtId="0" fontId="1" fillId="3" borderId="8" xfId="0" applyFont="1" applyFill="1" applyBorder="1" applyAlignment="1" applyProtection="1">
      <alignment horizontal="right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  <xf numFmtId="0" fontId="0" fillId="5" borderId="12" xfId="0" applyFill="1" applyBorder="1" applyAlignment="1" applyProtection="1">
      <alignment horizontal="left" vertical="center"/>
    </xf>
    <xf numFmtId="0" fontId="0" fillId="5" borderId="7" xfId="0" applyFill="1" applyBorder="1" applyAlignment="1" applyProtection="1">
      <alignment horizontal="left" vertical="center"/>
    </xf>
    <xf numFmtId="0" fontId="0" fillId="5" borderId="8" xfId="0" applyFill="1" applyBorder="1" applyAlignment="1" applyProtection="1">
      <alignment horizontal="left" vertical="center"/>
    </xf>
    <xf numFmtId="44" fontId="1" fillId="5" borderId="0" xfId="0" applyNumberFormat="1" applyFont="1" applyFill="1" applyBorder="1" applyAlignment="1" applyProtection="1">
      <alignment horizontal="center" vertical="center" wrapText="1"/>
    </xf>
    <xf numFmtId="44" fontId="1" fillId="5" borderId="10" xfId="0" applyNumberFormat="1" applyFont="1" applyFill="1" applyBorder="1" applyAlignment="1" applyProtection="1">
      <alignment horizontal="center" vertical="center" wrapText="1"/>
    </xf>
    <xf numFmtId="44" fontId="1" fillId="5" borderId="1" xfId="0" applyNumberFormat="1" applyFont="1" applyFill="1" applyBorder="1" applyAlignment="1" applyProtection="1">
      <alignment horizontal="center" vertical="center" wrapText="1"/>
    </xf>
    <xf numFmtId="44" fontId="1" fillId="5" borderId="2" xfId="0" applyNumberFormat="1" applyFont="1" applyFill="1" applyBorder="1" applyAlignment="1" applyProtection="1">
      <alignment horizontal="center" vertical="center" wrapText="1"/>
    </xf>
    <xf numFmtId="44" fontId="1" fillId="5" borderId="11" xfId="0" applyNumberFormat="1" applyFont="1" applyFill="1" applyBorder="1" applyAlignment="1" applyProtection="1">
      <alignment horizontal="center" vertical="center" wrapText="1"/>
    </xf>
    <xf numFmtId="44" fontId="1" fillId="5" borderId="5" xfId="0" applyNumberFormat="1" applyFont="1" applyFill="1" applyBorder="1" applyAlignment="1" applyProtection="1">
      <alignment horizontal="center" vertical="center" wrapText="1"/>
    </xf>
    <xf numFmtId="44" fontId="1" fillId="5" borderId="6" xfId="0" applyNumberFormat="1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/>
    </xf>
    <xf numFmtId="0" fontId="7" fillId="4" borderId="6" xfId="0" applyFont="1" applyFill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85725</xdr:rowOff>
    </xdr:from>
    <xdr:to>
      <xdr:col>2</xdr:col>
      <xdr:colOff>42016</xdr:colOff>
      <xdr:row>4</xdr:row>
      <xdr:rowOff>168876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5725"/>
          <a:ext cx="1575541" cy="8766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I%20-%20Mapa%20de%20Periodicidade%20-%201&#186;%20Ano%20IP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I%20-%20Mapa%20de%20Periodicidade%20-%201&#186;%20Ano%20%20S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I%20-%20Mapa%20de%20Periodicidade%20-%202&#186;%20Ano%20IP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I%20-%20Mapa%20de%20Periodicidade%20-%202&#186;%20Ano%20%20S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I%20-%20Mapa%20de%20Periodicidade%20-%203&#186;%20Ano%20IP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EI%20-%20Mapa%20de%20Periodicidade%20-%203&#186;%20Ano%20%20S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EI - 1º Ano IPS"/>
    </sheetNames>
    <sheetDataSet>
      <sheetData sheetId="0">
        <row r="8">
          <cell r="B8"/>
          <cell r="C8"/>
          <cell r="D8"/>
          <cell r="E8"/>
          <cell r="F8"/>
          <cell r="G8"/>
          <cell r="H8"/>
          <cell r="I8"/>
          <cell r="J8"/>
          <cell r="K8"/>
          <cell r="L8"/>
          <cell r="M8"/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EI - 1º Ano SAS"/>
    </sheetNames>
    <sheetDataSet>
      <sheetData sheetId="0"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EI - 2º Ano IPS"/>
    </sheetNames>
    <sheetDataSet>
      <sheetData sheetId="0"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EI - 2º Ano SAS"/>
    </sheetNames>
    <sheetDataSet>
      <sheetData sheetId="0"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EI - 3º Ano IPS"/>
    </sheetNames>
    <sheetDataSet>
      <sheetData sheetId="0"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EI - 3º Ano SAS"/>
    </sheetNames>
    <sheetDataSet>
      <sheetData sheetId="0"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showGridLines="0" tabSelected="1" view="pageBreakPreview" topLeftCell="A88" zoomScale="130" zoomScaleNormal="130" zoomScaleSheetLayoutView="130" workbookViewId="0">
      <selection activeCell="K109" sqref="K109"/>
    </sheetView>
  </sheetViews>
  <sheetFormatPr defaultRowHeight="15" x14ac:dyDescent="0.25"/>
  <cols>
    <col min="1" max="1" width="12.85546875" style="1" customWidth="1"/>
    <col min="2" max="2" width="11.28515625" style="1" customWidth="1"/>
    <col min="3" max="3" width="8.140625" style="1" customWidth="1"/>
    <col min="4" max="4" width="18.85546875" style="1" customWidth="1"/>
    <col min="5" max="5" width="17.85546875" style="1" customWidth="1"/>
    <col min="6" max="6" width="9" style="1" customWidth="1"/>
    <col min="7" max="7" width="14.140625" style="1" customWidth="1"/>
    <col min="8" max="8" width="33.7109375" style="1" customWidth="1"/>
    <col min="9" max="9" width="5.7109375" style="1" customWidth="1"/>
    <col min="10" max="10" width="9.140625" style="1"/>
    <col min="11" max="11" width="13.7109375" style="1" bestFit="1" customWidth="1"/>
    <col min="12" max="16384" width="9.140625" style="1"/>
  </cols>
  <sheetData>
    <row r="2" spans="1:16" ht="18.75" x14ac:dyDescent="0.3">
      <c r="H2" s="2" t="s">
        <v>4</v>
      </c>
    </row>
    <row r="4" spans="1:16" s="3" customFormat="1" ht="13.7" customHeight="1" x14ac:dyDescent="0.3">
      <c r="C4" s="48" t="s">
        <v>35</v>
      </c>
      <c r="D4" s="48"/>
      <c r="E4" s="48"/>
      <c r="F4" s="48"/>
      <c r="G4" s="48"/>
      <c r="H4" s="48"/>
    </row>
    <row r="5" spans="1:16" s="3" customFormat="1" ht="31.5" customHeight="1" x14ac:dyDescent="0.3">
      <c r="C5" s="48"/>
      <c r="D5" s="48"/>
      <c r="E5" s="48"/>
      <c r="F5" s="48"/>
      <c r="G5" s="48"/>
      <c r="H5" s="48"/>
    </row>
    <row r="6" spans="1:16" s="3" customFormat="1" ht="13.5" x14ac:dyDescent="0.3"/>
    <row r="7" spans="1:16" s="3" customFormat="1" ht="20.25" customHeight="1" x14ac:dyDescent="0.3">
      <c r="A7" s="63" t="s">
        <v>3</v>
      </c>
      <c r="B7" s="63"/>
      <c r="C7" s="63"/>
      <c r="D7" s="63"/>
      <c r="E7" s="63"/>
      <c r="F7" s="63"/>
      <c r="G7" s="63"/>
      <c r="H7" s="63"/>
    </row>
    <row r="8" spans="1:16" s="3" customFormat="1" ht="9" customHeight="1" x14ac:dyDescent="0.3">
      <c r="A8" s="63"/>
      <c r="B8" s="63"/>
      <c r="C8" s="63"/>
      <c r="D8" s="63"/>
      <c r="E8" s="63"/>
      <c r="F8" s="63"/>
      <c r="G8" s="63"/>
      <c r="H8" s="63"/>
    </row>
    <row r="9" spans="1:16" ht="12.75" customHeight="1" x14ac:dyDescent="0.25">
      <c r="A9" s="49"/>
      <c r="B9" s="49"/>
      <c r="C9" s="49"/>
      <c r="D9" s="49"/>
      <c r="E9" s="49"/>
      <c r="F9" s="49"/>
      <c r="G9" s="49"/>
      <c r="H9" s="49"/>
    </row>
    <row r="10" spans="1:16" ht="28.5" customHeight="1" x14ac:dyDescent="0.25">
      <c r="A10" s="4" t="s">
        <v>2</v>
      </c>
      <c r="B10" s="50">
        <f>+'[1]Anexo EI - 1º Ano IPS'!$B$8:$M$8</f>
        <v>0</v>
      </c>
      <c r="C10" s="51"/>
      <c r="D10" s="51"/>
      <c r="E10" s="51"/>
      <c r="F10" s="51"/>
      <c r="G10" s="51"/>
      <c r="H10" s="52"/>
    </row>
    <row r="12" spans="1:16" ht="15.75" customHeight="1" x14ac:dyDescent="0.25">
      <c r="A12" s="41" t="s">
        <v>30</v>
      </c>
      <c r="B12" s="42"/>
      <c r="C12" s="42"/>
      <c r="D12" s="42"/>
      <c r="E12" s="42"/>
      <c r="F12" s="42"/>
      <c r="G12" s="42"/>
      <c r="H12" s="43"/>
    </row>
    <row r="13" spans="1:16" ht="15.75" x14ac:dyDescent="0.3">
      <c r="A13" s="15"/>
      <c r="B13" s="7"/>
      <c r="C13" s="8"/>
      <c r="D13" s="8"/>
      <c r="E13" s="8"/>
      <c r="F13" s="9"/>
      <c r="G13" s="9"/>
      <c r="H13" s="10"/>
    </row>
    <row r="14" spans="1:16" x14ac:dyDescent="0.25">
      <c r="A14" s="47" t="s">
        <v>0</v>
      </c>
      <c r="B14" s="47"/>
      <c r="C14" s="47"/>
      <c r="D14" s="47"/>
      <c r="E14" s="47"/>
      <c r="F14" s="47" t="s">
        <v>14</v>
      </c>
      <c r="G14" s="47"/>
      <c r="H14" s="47"/>
      <c r="I14" s="14"/>
      <c r="J14" s="14"/>
      <c r="K14" s="14"/>
      <c r="L14" s="14"/>
      <c r="M14" s="14"/>
      <c r="N14" s="14"/>
      <c r="O14" s="14"/>
      <c r="P14" s="14"/>
    </row>
    <row r="15" spans="1:16" x14ac:dyDescent="0.25">
      <c r="A15" s="27" t="s">
        <v>8</v>
      </c>
      <c r="B15" s="28"/>
      <c r="C15" s="28"/>
      <c r="D15" s="28"/>
      <c r="E15" s="29"/>
      <c r="F15" s="30">
        <f>+'[1]Anexo EI - 1º Ano IPS'!$D$312</f>
        <v>0</v>
      </c>
      <c r="G15" s="30"/>
      <c r="H15" s="30"/>
      <c r="I15" s="11"/>
      <c r="J15" s="11"/>
      <c r="K15" s="11"/>
      <c r="L15" s="12"/>
      <c r="M15" s="12"/>
      <c r="N15" s="11"/>
      <c r="O15" s="11"/>
      <c r="P15" s="11"/>
    </row>
    <row r="16" spans="1:16" x14ac:dyDescent="0.25">
      <c r="A16" s="27" t="s">
        <v>9</v>
      </c>
      <c r="B16" s="28"/>
      <c r="C16" s="28"/>
      <c r="D16" s="28"/>
      <c r="E16" s="29"/>
      <c r="F16" s="30">
        <f>+'[1]Anexo EI - 1º Ano IPS'!$D$313</f>
        <v>0</v>
      </c>
      <c r="G16" s="30"/>
      <c r="H16" s="30"/>
      <c r="I16" s="11"/>
      <c r="J16" s="11"/>
      <c r="K16" s="11"/>
      <c r="L16" s="11"/>
      <c r="M16" s="11"/>
      <c r="N16" s="11"/>
      <c r="O16" s="11"/>
      <c r="P16" s="11"/>
    </row>
    <row r="17" spans="1:16" x14ac:dyDescent="0.25">
      <c r="A17" s="27" t="s">
        <v>10</v>
      </c>
      <c r="B17" s="28"/>
      <c r="C17" s="28"/>
      <c r="D17" s="28"/>
      <c r="E17" s="29"/>
      <c r="F17" s="54">
        <f>+'[1]Anexo EI - 1º Ano IPS'!$D$314</f>
        <v>0</v>
      </c>
      <c r="G17" s="55"/>
      <c r="H17" s="56"/>
      <c r="I17" s="53"/>
      <c r="J17" s="53"/>
      <c r="K17" s="53"/>
      <c r="L17" s="53"/>
      <c r="M17" s="53"/>
      <c r="N17" s="53"/>
      <c r="O17" s="53"/>
      <c r="P17" s="53"/>
    </row>
    <row r="18" spans="1:16" x14ac:dyDescent="0.25">
      <c r="A18" s="27" t="s">
        <v>11</v>
      </c>
      <c r="B18" s="28"/>
      <c r="C18" s="28"/>
      <c r="D18" s="28"/>
      <c r="E18" s="29"/>
      <c r="F18" s="57"/>
      <c r="G18" s="58"/>
      <c r="H18" s="59"/>
      <c r="I18" s="53"/>
      <c r="J18" s="53"/>
      <c r="K18" s="53"/>
      <c r="L18" s="53"/>
      <c r="M18" s="53"/>
      <c r="N18" s="53"/>
      <c r="O18" s="53"/>
      <c r="P18" s="53"/>
    </row>
    <row r="19" spans="1:16" x14ac:dyDescent="0.25">
      <c r="A19" s="27" t="s">
        <v>12</v>
      </c>
      <c r="B19" s="28"/>
      <c r="C19" s="28"/>
      <c r="D19" s="28"/>
      <c r="E19" s="29"/>
      <c r="F19" s="30">
        <f>+'[1]Anexo EI - 1º Ano IPS'!$D$316</f>
        <v>0</v>
      </c>
      <c r="G19" s="30"/>
      <c r="H19" s="30"/>
      <c r="I19" s="11"/>
      <c r="J19" s="11"/>
      <c r="K19" s="11"/>
      <c r="L19" s="11"/>
      <c r="M19" s="11"/>
      <c r="N19" s="11"/>
      <c r="O19" s="11"/>
      <c r="P19" s="11"/>
    </row>
    <row r="20" spans="1:16" x14ac:dyDescent="0.25">
      <c r="A20" s="27" t="s">
        <v>13</v>
      </c>
      <c r="B20" s="28"/>
      <c r="C20" s="28"/>
      <c r="D20" s="28"/>
      <c r="E20" s="29"/>
      <c r="F20" s="30">
        <f>+'[1]Anexo EI - 1º Ano IPS'!$D$317</f>
        <v>0</v>
      </c>
      <c r="G20" s="30"/>
      <c r="H20" s="30"/>
      <c r="I20" s="11"/>
      <c r="J20" s="11"/>
      <c r="K20" s="11"/>
      <c r="L20" s="11"/>
      <c r="M20" s="11"/>
      <c r="N20" s="11"/>
      <c r="O20" s="11"/>
      <c r="P20" s="11"/>
    </row>
    <row r="21" spans="1:16" x14ac:dyDescent="0.25">
      <c r="A21" s="27" t="s">
        <v>5</v>
      </c>
      <c r="B21" s="28"/>
      <c r="C21" s="28" t="s">
        <v>5</v>
      </c>
      <c r="D21" s="28"/>
      <c r="E21" s="29"/>
      <c r="F21" s="30">
        <f>+'[1]Anexo EI - 1º Ano IPS'!$D$318</f>
        <v>0</v>
      </c>
      <c r="G21" s="30"/>
      <c r="H21" s="30"/>
      <c r="I21" s="11"/>
      <c r="J21" s="11"/>
      <c r="K21" s="11"/>
      <c r="L21" s="11"/>
      <c r="M21" s="11"/>
      <c r="N21" s="11"/>
      <c r="O21" s="11"/>
      <c r="P21" s="11"/>
    </row>
    <row r="22" spans="1:16" x14ac:dyDescent="0.25">
      <c r="A22" s="27" t="s">
        <v>6</v>
      </c>
      <c r="B22" s="28"/>
      <c r="C22" s="28" t="s">
        <v>6</v>
      </c>
      <c r="D22" s="28"/>
      <c r="E22" s="29"/>
      <c r="F22" s="30">
        <f>+'[1]Anexo EI - 1º Ano IPS'!$D$319</f>
        <v>0</v>
      </c>
      <c r="G22" s="30"/>
      <c r="H22" s="30"/>
      <c r="I22" s="11"/>
      <c r="J22" s="11"/>
      <c r="K22" s="11"/>
      <c r="L22" s="11"/>
      <c r="M22" s="11"/>
      <c r="N22" s="11"/>
      <c r="O22" s="11"/>
      <c r="P22" s="11"/>
    </row>
    <row r="23" spans="1:16" ht="15" customHeight="1" x14ac:dyDescent="0.25">
      <c r="A23" s="44" t="s">
        <v>22</v>
      </c>
      <c r="B23" s="45"/>
      <c r="C23" s="45"/>
      <c r="D23" s="45"/>
      <c r="E23" s="46"/>
      <c r="F23" s="40">
        <f>SUM(F15:F22)</f>
        <v>0</v>
      </c>
      <c r="G23" s="40"/>
      <c r="H23" s="40"/>
      <c r="I23" s="11"/>
      <c r="J23" s="11"/>
      <c r="K23" s="11"/>
      <c r="L23" s="11"/>
      <c r="M23" s="11"/>
      <c r="N23" s="11"/>
      <c r="O23" s="11"/>
      <c r="P23" s="11"/>
    </row>
    <row r="24" spans="1:16" x14ac:dyDescent="0.25">
      <c r="A24" s="44" t="s">
        <v>1</v>
      </c>
      <c r="B24" s="45"/>
      <c r="C24" s="45"/>
      <c r="D24" s="45"/>
      <c r="E24" s="46" t="s">
        <v>1</v>
      </c>
      <c r="F24" s="40">
        <f>+F23*0.23</f>
        <v>0</v>
      </c>
      <c r="G24" s="40"/>
      <c r="H24" s="40"/>
    </row>
    <row r="25" spans="1:16" x14ac:dyDescent="0.25">
      <c r="A25" s="44" t="s">
        <v>7</v>
      </c>
      <c r="B25" s="45"/>
      <c r="C25" s="45"/>
      <c r="D25" s="45"/>
      <c r="E25" s="46"/>
      <c r="F25" s="40">
        <f>+F24+F23</f>
        <v>0</v>
      </c>
      <c r="G25" s="40"/>
      <c r="H25" s="40"/>
    </row>
    <row r="26" spans="1:16" x14ac:dyDescent="0.25">
      <c r="A26" s="20"/>
      <c r="B26" s="16"/>
      <c r="C26" s="16"/>
      <c r="D26" s="16"/>
      <c r="E26" s="16"/>
      <c r="F26" s="13"/>
      <c r="G26" s="13"/>
      <c r="H26" s="21"/>
    </row>
    <row r="27" spans="1:16" x14ac:dyDescent="0.25">
      <c r="A27" s="47" t="s">
        <v>0</v>
      </c>
      <c r="B27" s="47"/>
      <c r="C27" s="47"/>
      <c r="D27" s="47"/>
      <c r="E27" s="47"/>
      <c r="F27" s="47" t="s">
        <v>14</v>
      </c>
      <c r="G27" s="47"/>
      <c r="H27" s="47"/>
      <c r="I27" s="14"/>
      <c r="J27" s="14"/>
      <c r="K27" s="14"/>
      <c r="L27" s="14"/>
      <c r="M27" s="14"/>
      <c r="N27" s="14"/>
      <c r="O27" s="14"/>
      <c r="P27" s="14"/>
    </row>
    <row r="28" spans="1:16" x14ac:dyDescent="0.25">
      <c r="A28" s="27" t="s">
        <v>15</v>
      </c>
      <c r="B28" s="28"/>
      <c r="C28" s="28"/>
      <c r="D28" s="28"/>
      <c r="E28" s="29"/>
      <c r="F28" s="30">
        <f>+'[2]Anexo EI - 1º Ano SAS'!$D$206</f>
        <v>0</v>
      </c>
      <c r="G28" s="30"/>
      <c r="H28" s="30"/>
      <c r="I28" s="11"/>
      <c r="J28" s="11"/>
      <c r="K28" s="11"/>
      <c r="L28" s="12"/>
      <c r="M28" s="12"/>
      <c r="N28" s="11"/>
      <c r="O28" s="11"/>
      <c r="P28" s="11"/>
    </row>
    <row r="29" spans="1:16" x14ac:dyDescent="0.25">
      <c r="A29" s="27" t="s">
        <v>16</v>
      </c>
      <c r="B29" s="28"/>
      <c r="C29" s="28"/>
      <c r="D29" s="28"/>
      <c r="E29" s="29"/>
      <c r="F29" s="30">
        <f>+'[2]Anexo EI - 1º Ano SAS'!$D$207</f>
        <v>0</v>
      </c>
      <c r="G29" s="30"/>
      <c r="H29" s="30"/>
      <c r="I29" s="11"/>
      <c r="J29" s="11"/>
      <c r="K29" s="11"/>
      <c r="L29" s="11"/>
      <c r="M29" s="11"/>
      <c r="N29" s="11"/>
      <c r="O29" s="11"/>
      <c r="P29" s="11"/>
    </row>
    <row r="30" spans="1:16" x14ac:dyDescent="0.25">
      <c r="A30" s="27" t="s">
        <v>17</v>
      </c>
      <c r="B30" s="28"/>
      <c r="C30" s="28"/>
      <c r="D30" s="28"/>
      <c r="E30" s="29"/>
      <c r="F30" s="30">
        <f>+'[2]Anexo EI - 1º Ano SAS'!$D$208</f>
        <v>0</v>
      </c>
      <c r="G30" s="30"/>
      <c r="H30" s="30"/>
      <c r="I30" s="11"/>
      <c r="J30" s="11"/>
      <c r="K30" s="11"/>
      <c r="L30" s="11"/>
      <c r="M30" s="11"/>
      <c r="N30" s="11"/>
      <c r="O30" s="11"/>
      <c r="P30" s="11"/>
    </row>
    <row r="31" spans="1:16" ht="15" customHeight="1" x14ac:dyDescent="0.25">
      <c r="A31" s="27" t="s">
        <v>18</v>
      </c>
      <c r="B31" s="28"/>
      <c r="C31" s="28"/>
      <c r="D31" s="28"/>
      <c r="E31" s="29"/>
      <c r="F31" s="30">
        <f>+'[2]Anexo EI - 1º Ano SAS'!$D$209</f>
        <v>0</v>
      </c>
      <c r="G31" s="30"/>
      <c r="H31" s="30"/>
      <c r="I31" s="11"/>
      <c r="J31" s="11"/>
      <c r="K31" s="11"/>
      <c r="L31" s="11"/>
      <c r="M31" s="11"/>
      <c r="N31" s="11"/>
      <c r="O31" s="11"/>
      <c r="P31" s="11"/>
    </row>
    <row r="32" spans="1:16" x14ac:dyDescent="0.25">
      <c r="A32" s="27" t="s">
        <v>33</v>
      </c>
      <c r="B32" s="28"/>
      <c r="C32" s="28"/>
      <c r="D32" s="28"/>
      <c r="E32" s="29"/>
      <c r="F32" s="30">
        <f>+'[2]Anexo EI - 1º Ano SAS'!$D$210</f>
        <v>0</v>
      </c>
      <c r="G32" s="30"/>
      <c r="H32" s="30"/>
      <c r="I32" s="26"/>
      <c r="J32" s="26"/>
      <c r="K32" s="26"/>
      <c r="L32" s="26"/>
      <c r="M32" s="26"/>
      <c r="N32" s="26"/>
      <c r="O32" s="26"/>
      <c r="P32" s="26"/>
    </row>
    <row r="33" spans="1:16" x14ac:dyDescent="0.25">
      <c r="A33" s="27" t="s">
        <v>19</v>
      </c>
      <c r="B33" s="28"/>
      <c r="C33" s="28"/>
      <c r="D33" s="28"/>
      <c r="E33" s="29"/>
      <c r="F33" s="30">
        <f>+'[2]Anexo EI - 1º Ano SAS'!$D$211</f>
        <v>0</v>
      </c>
      <c r="G33" s="30"/>
      <c r="H33" s="30"/>
      <c r="I33" s="11"/>
      <c r="J33" s="11"/>
      <c r="K33" s="11"/>
      <c r="L33" s="11"/>
      <c r="M33" s="11"/>
      <c r="N33" s="11"/>
      <c r="O33" s="11"/>
      <c r="P33" s="11"/>
    </row>
    <row r="34" spans="1:16" ht="15" customHeight="1" x14ac:dyDescent="0.25">
      <c r="A34" s="44" t="s">
        <v>23</v>
      </c>
      <c r="B34" s="45"/>
      <c r="C34" s="45"/>
      <c r="D34" s="45"/>
      <c r="E34" s="46"/>
      <c r="F34" s="40">
        <f>SUM(F28:H33)</f>
        <v>0</v>
      </c>
      <c r="G34" s="40"/>
      <c r="H34" s="40"/>
      <c r="I34" s="11"/>
      <c r="J34" s="11"/>
      <c r="K34" s="11"/>
      <c r="L34" s="11"/>
      <c r="M34" s="11"/>
      <c r="N34" s="11"/>
      <c r="O34" s="11"/>
      <c r="P34" s="11"/>
    </row>
    <row r="35" spans="1:16" x14ac:dyDescent="0.25">
      <c r="A35" s="44" t="s">
        <v>1</v>
      </c>
      <c r="B35" s="45"/>
      <c r="C35" s="45"/>
      <c r="D35" s="45"/>
      <c r="E35" s="46" t="s">
        <v>1</v>
      </c>
      <c r="F35" s="40">
        <f>+F34*0.23</f>
        <v>0</v>
      </c>
      <c r="G35" s="40"/>
      <c r="H35" s="40"/>
    </row>
    <row r="36" spans="1:16" x14ac:dyDescent="0.25">
      <c r="A36" s="44" t="s">
        <v>7</v>
      </c>
      <c r="B36" s="45"/>
      <c r="C36" s="45"/>
      <c r="D36" s="45"/>
      <c r="E36" s="46"/>
      <c r="F36" s="40">
        <f>+F35+F34</f>
        <v>0</v>
      </c>
      <c r="G36" s="40"/>
      <c r="H36" s="40"/>
    </row>
    <row r="37" spans="1:16" ht="15.75" x14ac:dyDescent="0.3">
      <c r="A37" s="22"/>
      <c r="B37" s="17"/>
      <c r="C37" s="17"/>
      <c r="D37" s="17"/>
      <c r="E37" s="18"/>
      <c r="F37" s="18"/>
      <c r="G37" s="19"/>
      <c r="H37" s="23"/>
    </row>
    <row r="38" spans="1:16" ht="15.75" customHeight="1" x14ac:dyDescent="0.25">
      <c r="A38" s="24"/>
      <c r="B38" s="5"/>
      <c r="C38" s="5"/>
      <c r="D38" s="5"/>
      <c r="E38" s="6"/>
      <c r="F38" s="34" t="s">
        <v>20</v>
      </c>
      <c r="G38" s="34"/>
      <c r="H38" s="34"/>
    </row>
    <row r="39" spans="1:16" ht="15.75" customHeight="1" x14ac:dyDescent="0.25">
      <c r="A39" s="35" t="s">
        <v>21</v>
      </c>
      <c r="B39" s="36"/>
      <c r="C39" s="36"/>
      <c r="D39" s="36"/>
      <c r="E39" s="36"/>
      <c r="F39" s="34">
        <f>+F23+F34</f>
        <v>0</v>
      </c>
      <c r="G39" s="34"/>
      <c r="H39" s="34"/>
    </row>
    <row r="40" spans="1:16" x14ac:dyDescent="0.25">
      <c r="A40" s="35" t="s">
        <v>1</v>
      </c>
      <c r="B40" s="36"/>
      <c r="C40" s="36"/>
      <c r="D40" s="36"/>
      <c r="E40" s="36"/>
      <c r="F40" s="34">
        <f>+F39*0.23</f>
        <v>0</v>
      </c>
      <c r="G40" s="34"/>
      <c r="H40" s="34"/>
    </row>
    <row r="41" spans="1:16" x14ac:dyDescent="0.25">
      <c r="A41" s="35" t="s">
        <v>7</v>
      </c>
      <c r="B41" s="36"/>
      <c r="C41" s="36"/>
      <c r="D41" s="36"/>
      <c r="E41" s="36"/>
      <c r="F41" s="34">
        <f>+F40+F39</f>
        <v>0</v>
      </c>
      <c r="G41" s="34"/>
      <c r="H41" s="34"/>
    </row>
    <row r="42" spans="1:16" x14ac:dyDescent="0.25">
      <c r="A42" s="37"/>
      <c r="B42" s="38"/>
      <c r="C42" s="38"/>
      <c r="D42" s="38"/>
      <c r="E42" s="38"/>
      <c r="F42" s="38"/>
      <c r="G42" s="38"/>
      <c r="H42" s="39"/>
    </row>
    <row r="43" spans="1:16" x14ac:dyDescent="0.25">
      <c r="A43" s="41" t="s">
        <v>29</v>
      </c>
      <c r="B43" s="42"/>
      <c r="C43" s="42"/>
      <c r="D43" s="42"/>
      <c r="E43" s="42"/>
      <c r="F43" s="42"/>
      <c r="G43" s="42"/>
      <c r="H43" s="43"/>
    </row>
    <row r="44" spans="1:16" ht="15.75" x14ac:dyDescent="0.3">
      <c r="A44" s="15"/>
      <c r="B44" s="7"/>
      <c r="C44" s="8"/>
      <c r="D44" s="8"/>
      <c r="E44" s="8"/>
      <c r="F44" s="9"/>
      <c r="G44" s="9"/>
      <c r="H44" s="10"/>
    </row>
    <row r="45" spans="1:16" x14ac:dyDescent="0.25">
      <c r="A45" s="47" t="s">
        <v>0</v>
      </c>
      <c r="B45" s="47"/>
      <c r="C45" s="47"/>
      <c r="D45" s="47"/>
      <c r="E45" s="47"/>
      <c r="F45" s="47" t="s">
        <v>14</v>
      </c>
      <c r="G45" s="47"/>
      <c r="H45" s="47"/>
    </row>
    <row r="46" spans="1:16" x14ac:dyDescent="0.25">
      <c r="A46" s="27" t="s">
        <v>8</v>
      </c>
      <c r="B46" s="28"/>
      <c r="C46" s="28"/>
      <c r="D46" s="28"/>
      <c r="E46" s="29"/>
      <c r="F46" s="30">
        <f>+'[3]Anexo EI - 2º Ano IPS'!$D$312</f>
        <v>0</v>
      </c>
      <c r="G46" s="30"/>
      <c r="H46" s="30"/>
    </row>
    <row r="47" spans="1:16" x14ac:dyDescent="0.25">
      <c r="A47" s="27" t="s">
        <v>9</v>
      </c>
      <c r="B47" s="28"/>
      <c r="C47" s="28"/>
      <c r="D47" s="28"/>
      <c r="E47" s="29"/>
      <c r="F47" s="30">
        <f>+'[3]Anexo EI - 2º Ano IPS'!$D$313</f>
        <v>0</v>
      </c>
      <c r="G47" s="30"/>
      <c r="H47" s="30"/>
    </row>
    <row r="48" spans="1:16" x14ac:dyDescent="0.25">
      <c r="A48" s="27" t="s">
        <v>10</v>
      </c>
      <c r="B48" s="28"/>
      <c r="C48" s="28"/>
      <c r="D48" s="28"/>
      <c r="E48" s="29"/>
      <c r="F48" s="54">
        <f>+'[3]Anexo EI - 2º Ano IPS'!$D$314</f>
        <v>0</v>
      </c>
      <c r="G48" s="55"/>
      <c r="H48" s="56"/>
    </row>
    <row r="49" spans="1:8" x14ac:dyDescent="0.25">
      <c r="A49" s="27" t="s">
        <v>11</v>
      </c>
      <c r="B49" s="28"/>
      <c r="C49" s="28"/>
      <c r="D49" s="28"/>
      <c r="E49" s="29"/>
      <c r="F49" s="57"/>
      <c r="G49" s="58"/>
      <c r="H49" s="59"/>
    </row>
    <row r="50" spans="1:8" x14ac:dyDescent="0.25">
      <c r="A50" s="27" t="s">
        <v>12</v>
      </c>
      <c r="B50" s="28"/>
      <c r="C50" s="28"/>
      <c r="D50" s="28"/>
      <c r="E50" s="29"/>
      <c r="F50" s="30">
        <f>+'[3]Anexo EI - 2º Ano IPS'!$D$316</f>
        <v>0</v>
      </c>
      <c r="G50" s="30"/>
      <c r="H50" s="30"/>
    </row>
    <row r="51" spans="1:8" x14ac:dyDescent="0.25">
      <c r="A51" s="27" t="s">
        <v>13</v>
      </c>
      <c r="B51" s="28"/>
      <c r="C51" s="28"/>
      <c r="D51" s="28"/>
      <c r="E51" s="29"/>
      <c r="F51" s="30">
        <f>+'[3]Anexo EI - 2º Ano IPS'!$D$317</f>
        <v>0</v>
      </c>
      <c r="G51" s="30"/>
      <c r="H51" s="30"/>
    </row>
    <row r="52" spans="1:8" x14ac:dyDescent="0.25">
      <c r="A52" s="27" t="s">
        <v>5</v>
      </c>
      <c r="B52" s="28"/>
      <c r="C52" s="28" t="s">
        <v>5</v>
      </c>
      <c r="D52" s="28"/>
      <c r="E52" s="29"/>
      <c r="F52" s="30">
        <f>+'[3]Anexo EI - 2º Ano IPS'!$D$318</f>
        <v>0</v>
      </c>
      <c r="G52" s="30"/>
      <c r="H52" s="30"/>
    </row>
    <row r="53" spans="1:8" x14ac:dyDescent="0.25">
      <c r="A53" s="27" t="s">
        <v>6</v>
      </c>
      <c r="B53" s="28"/>
      <c r="C53" s="28" t="s">
        <v>6</v>
      </c>
      <c r="D53" s="28"/>
      <c r="E53" s="29"/>
      <c r="F53" s="30">
        <f>+'[3]Anexo EI - 2º Ano IPS'!$D$319</f>
        <v>0</v>
      </c>
      <c r="G53" s="30"/>
      <c r="H53" s="30"/>
    </row>
    <row r="54" spans="1:8" x14ac:dyDescent="0.25">
      <c r="A54" s="44" t="s">
        <v>22</v>
      </c>
      <c r="B54" s="45"/>
      <c r="C54" s="45"/>
      <c r="D54" s="45"/>
      <c r="E54" s="46"/>
      <c r="F54" s="40">
        <f>SUM(F46:F53)</f>
        <v>0</v>
      </c>
      <c r="G54" s="40"/>
      <c r="H54" s="40"/>
    </row>
    <row r="55" spans="1:8" x14ac:dyDescent="0.25">
      <c r="A55" s="44" t="s">
        <v>1</v>
      </c>
      <c r="B55" s="45"/>
      <c r="C55" s="45"/>
      <c r="D55" s="45"/>
      <c r="E55" s="46" t="s">
        <v>1</v>
      </c>
      <c r="F55" s="40">
        <f>+F54*0.23</f>
        <v>0</v>
      </c>
      <c r="G55" s="40"/>
      <c r="H55" s="40"/>
    </row>
    <row r="56" spans="1:8" x14ac:dyDescent="0.25">
      <c r="A56" s="44" t="s">
        <v>7</v>
      </c>
      <c r="B56" s="45"/>
      <c r="C56" s="45"/>
      <c r="D56" s="45"/>
      <c r="E56" s="46"/>
      <c r="F56" s="40">
        <f>+F55+F54</f>
        <v>0</v>
      </c>
      <c r="G56" s="40"/>
      <c r="H56" s="40"/>
    </row>
    <row r="57" spans="1:8" x14ac:dyDescent="0.25">
      <c r="A57" s="20"/>
      <c r="B57" s="16"/>
      <c r="C57" s="16"/>
      <c r="D57" s="16"/>
      <c r="E57" s="16"/>
      <c r="F57" s="13"/>
      <c r="G57" s="13"/>
      <c r="H57" s="21"/>
    </row>
    <row r="58" spans="1:8" x14ac:dyDescent="0.25">
      <c r="A58" s="47" t="s">
        <v>0</v>
      </c>
      <c r="B58" s="47"/>
      <c r="C58" s="47"/>
      <c r="D58" s="47"/>
      <c r="E58" s="47"/>
      <c r="F58" s="47" t="s">
        <v>14</v>
      </c>
      <c r="G58" s="47"/>
      <c r="H58" s="47"/>
    </row>
    <row r="59" spans="1:8" x14ac:dyDescent="0.25">
      <c r="A59" s="27" t="s">
        <v>15</v>
      </c>
      <c r="B59" s="28"/>
      <c r="C59" s="28"/>
      <c r="D59" s="28"/>
      <c r="E59" s="29"/>
      <c r="F59" s="30">
        <f>+'[4]Anexo EI - 2º Ano SAS'!$D$206</f>
        <v>0</v>
      </c>
      <c r="G59" s="30"/>
      <c r="H59" s="30"/>
    </row>
    <row r="60" spans="1:8" x14ac:dyDescent="0.25">
      <c r="A60" s="27" t="s">
        <v>16</v>
      </c>
      <c r="B60" s="28"/>
      <c r="C60" s="28"/>
      <c r="D60" s="28"/>
      <c r="E60" s="29"/>
      <c r="F60" s="30">
        <f>+'[4]Anexo EI - 2º Ano SAS'!$D$207</f>
        <v>0</v>
      </c>
      <c r="G60" s="30"/>
      <c r="H60" s="30"/>
    </row>
    <row r="61" spans="1:8" x14ac:dyDescent="0.25">
      <c r="A61" s="27" t="s">
        <v>17</v>
      </c>
      <c r="B61" s="28"/>
      <c r="C61" s="28"/>
      <c r="D61" s="28"/>
      <c r="E61" s="29"/>
      <c r="F61" s="30">
        <f>+'[4]Anexo EI - 2º Ano SAS'!$D$208</f>
        <v>0</v>
      </c>
      <c r="G61" s="30"/>
      <c r="H61" s="30"/>
    </row>
    <row r="62" spans="1:8" x14ac:dyDescent="0.25">
      <c r="A62" s="27" t="s">
        <v>18</v>
      </c>
      <c r="B62" s="28"/>
      <c r="C62" s="28"/>
      <c r="D62" s="28"/>
      <c r="E62" s="29"/>
      <c r="F62" s="30">
        <f>+'[4]Anexo EI - 2º Ano SAS'!$D$209</f>
        <v>0</v>
      </c>
      <c r="G62" s="30"/>
      <c r="H62" s="30"/>
    </row>
    <row r="63" spans="1:8" ht="15" customHeight="1" x14ac:dyDescent="0.25">
      <c r="A63" s="27" t="s">
        <v>34</v>
      </c>
      <c r="B63" s="28"/>
      <c r="C63" s="28"/>
      <c r="D63" s="28"/>
      <c r="E63" s="29"/>
      <c r="F63" s="30">
        <f>+'[4]Anexo EI - 2º Ano SAS'!$D$210</f>
        <v>0</v>
      </c>
      <c r="G63" s="30"/>
      <c r="H63" s="30"/>
    </row>
    <row r="64" spans="1:8" x14ac:dyDescent="0.25">
      <c r="A64" s="27" t="s">
        <v>19</v>
      </c>
      <c r="B64" s="28"/>
      <c r="C64" s="28"/>
      <c r="D64" s="28"/>
      <c r="E64" s="29"/>
      <c r="F64" s="30">
        <f>+'[4]Anexo EI - 2º Ano SAS'!$D$211</f>
        <v>0</v>
      </c>
      <c r="G64" s="30"/>
      <c r="H64" s="30"/>
    </row>
    <row r="65" spans="1:8" x14ac:dyDescent="0.25">
      <c r="A65" s="44" t="s">
        <v>23</v>
      </c>
      <c r="B65" s="45"/>
      <c r="C65" s="45"/>
      <c r="D65" s="45"/>
      <c r="E65" s="46"/>
      <c r="F65" s="40">
        <f>SUM(F59:H64)</f>
        <v>0</v>
      </c>
      <c r="G65" s="40"/>
      <c r="H65" s="40"/>
    </row>
    <row r="66" spans="1:8" x14ac:dyDescent="0.25">
      <c r="A66" s="44" t="s">
        <v>1</v>
      </c>
      <c r="B66" s="45"/>
      <c r="C66" s="45"/>
      <c r="D66" s="45"/>
      <c r="E66" s="46" t="s">
        <v>1</v>
      </c>
      <c r="F66" s="40">
        <f>+F65*0.23</f>
        <v>0</v>
      </c>
      <c r="G66" s="40"/>
      <c r="H66" s="40"/>
    </row>
    <row r="67" spans="1:8" x14ac:dyDescent="0.25">
      <c r="A67" s="44" t="s">
        <v>7</v>
      </c>
      <c r="B67" s="45"/>
      <c r="C67" s="45"/>
      <c r="D67" s="45"/>
      <c r="E67" s="46"/>
      <c r="F67" s="40">
        <f>+F66+F65</f>
        <v>0</v>
      </c>
      <c r="G67" s="40"/>
      <c r="H67" s="40"/>
    </row>
    <row r="68" spans="1:8" ht="15.75" x14ac:dyDescent="0.3">
      <c r="A68" s="22"/>
      <c r="B68" s="17"/>
      <c r="C68" s="17"/>
      <c r="D68" s="17"/>
      <c r="E68" s="18"/>
      <c r="F68" s="18"/>
      <c r="G68" s="19"/>
      <c r="H68" s="23"/>
    </row>
    <row r="69" spans="1:8" x14ac:dyDescent="0.25">
      <c r="A69" s="24"/>
      <c r="B69" s="5"/>
      <c r="C69" s="5"/>
      <c r="D69" s="5"/>
      <c r="E69" s="6"/>
      <c r="F69" s="34" t="s">
        <v>24</v>
      </c>
      <c r="G69" s="34"/>
      <c r="H69" s="34"/>
    </row>
    <row r="70" spans="1:8" x14ac:dyDescent="0.25">
      <c r="A70" s="35" t="s">
        <v>21</v>
      </c>
      <c r="B70" s="36"/>
      <c r="C70" s="36"/>
      <c r="D70" s="36"/>
      <c r="E70" s="36"/>
      <c r="F70" s="34">
        <f>+F54+F65</f>
        <v>0</v>
      </c>
      <c r="G70" s="34"/>
      <c r="H70" s="34"/>
    </row>
    <row r="71" spans="1:8" x14ac:dyDescent="0.25">
      <c r="A71" s="35" t="s">
        <v>1</v>
      </c>
      <c r="B71" s="36"/>
      <c r="C71" s="36"/>
      <c r="D71" s="36"/>
      <c r="E71" s="36"/>
      <c r="F71" s="34">
        <f>+F70*0.23</f>
        <v>0</v>
      </c>
      <c r="G71" s="34"/>
      <c r="H71" s="34"/>
    </row>
    <row r="72" spans="1:8" x14ac:dyDescent="0.25">
      <c r="A72" s="35" t="s">
        <v>7</v>
      </c>
      <c r="B72" s="36"/>
      <c r="C72" s="36"/>
      <c r="D72" s="36"/>
      <c r="E72" s="36"/>
      <c r="F72" s="34">
        <f>+F71+F70</f>
        <v>0</v>
      </c>
      <c r="G72" s="34"/>
      <c r="H72" s="34"/>
    </row>
    <row r="73" spans="1:8" x14ac:dyDescent="0.25">
      <c r="A73" s="37"/>
      <c r="B73" s="38"/>
      <c r="C73" s="38"/>
      <c r="D73" s="38"/>
      <c r="E73" s="38"/>
      <c r="F73" s="38"/>
      <c r="G73" s="38"/>
      <c r="H73" s="39"/>
    </row>
    <row r="74" spans="1:8" x14ac:dyDescent="0.25">
      <c r="A74" s="41" t="s">
        <v>28</v>
      </c>
      <c r="B74" s="42"/>
      <c r="C74" s="42"/>
      <c r="D74" s="42"/>
      <c r="E74" s="42"/>
      <c r="F74" s="42"/>
      <c r="G74" s="42"/>
      <c r="H74" s="43"/>
    </row>
    <row r="75" spans="1:8" ht="15.75" x14ac:dyDescent="0.3">
      <c r="A75" s="15"/>
      <c r="B75" s="7"/>
      <c r="C75" s="8"/>
      <c r="D75" s="8"/>
      <c r="E75" s="8"/>
      <c r="F75" s="9"/>
      <c r="G75" s="9"/>
      <c r="H75" s="10"/>
    </row>
    <row r="76" spans="1:8" x14ac:dyDescent="0.25">
      <c r="A76" s="47" t="s">
        <v>0</v>
      </c>
      <c r="B76" s="47"/>
      <c r="C76" s="47"/>
      <c r="D76" s="47"/>
      <c r="E76" s="47"/>
      <c r="F76" s="47" t="s">
        <v>14</v>
      </c>
      <c r="G76" s="47"/>
      <c r="H76" s="47"/>
    </row>
    <row r="77" spans="1:8" x14ac:dyDescent="0.25">
      <c r="A77" s="27" t="s">
        <v>8</v>
      </c>
      <c r="B77" s="28"/>
      <c r="C77" s="28"/>
      <c r="D77" s="28"/>
      <c r="E77" s="29"/>
      <c r="F77" s="30">
        <f>+'[5]Anexo EI - 3º Ano IPS'!$D$312</f>
        <v>0</v>
      </c>
      <c r="G77" s="30"/>
      <c r="H77" s="30"/>
    </row>
    <row r="78" spans="1:8" x14ac:dyDescent="0.25">
      <c r="A78" s="27" t="s">
        <v>9</v>
      </c>
      <c r="B78" s="28"/>
      <c r="C78" s="28"/>
      <c r="D78" s="28"/>
      <c r="E78" s="29"/>
      <c r="F78" s="30">
        <f>+'[5]Anexo EI - 3º Ano IPS'!$D$313</f>
        <v>0</v>
      </c>
      <c r="G78" s="30"/>
      <c r="H78" s="30"/>
    </row>
    <row r="79" spans="1:8" x14ac:dyDescent="0.25">
      <c r="A79" s="27" t="s">
        <v>10</v>
      </c>
      <c r="B79" s="28"/>
      <c r="C79" s="28"/>
      <c r="D79" s="28"/>
      <c r="E79" s="29"/>
      <c r="F79" s="54">
        <f>+'[5]Anexo EI - 3º Ano IPS'!$D$314</f>
        <v>0</v>
      </c>
      <c r="G79" s="55"/>
      <c r="H79" s="56"/>
    </row>
    <row r="80" spans="1:8" x14ac:dyDescent="0.25">
      <c r="A80" s="27" t="s">
        <v>11</v>
      </c>
      <c r="B80" s="28"/>
      <c r="C80" s="28"/>
      <c r="D80" s="28"/>
      <c r="E80" s="29"/>
      <c r="F80" s="57"/>
      <c r="G80" s="58"/>
      <c r="H80" s="59"/>
    </row>
    <row r="81" spans="1:8" x14ac:dyDescent="0.25">
      <c r="A81" s="27" t="s">
        <v>12</v>
      </c>
      <c r="B81" s="28"/>
      <c r="C81" s="28"/>
      <c r="D81" s="28"/>
      <c r="E81" s="29"/>
      <c r="F81" s="30">
        <f>+'[5]Anexo EI - 3º Ano IPS'!$D$316</f>
        <v>0</v>
      </c>
      <c r="G81" s="30"/>
      <c r="H81" s="30"/>
    </row>
    <row r="82" spans="1:8" x14ac:dyDescent="0.25">
      <c r="A82" s="27" t="s">
        <v>13</v>
      </c>
      <c r="B82" s="28"/>
      <c r="C82" s="28"/>
      <c r="D82" s="28"/>
      <c r="E82" s="29"/>
      <c r="F82" s="30">
        <f>+'[5]Anexo EI - 3º Ano IPS'!$D$317</f>
        <v>0</v>
      </c>
      <c r="G82" s="30"/>
      <c r="H82" s="30"/>
    </row>
    <row r="83" spans="1:8" x14ac:dyDescent="0.25">
      <c r="A83" s="27" t="s">
        <v>5</v>
      </c>
      <c r="B83" s="28"/>
      <c r="C83" s="28" t="s">
        <v>5</v>
      </c>
      <c r="D83" s="28"/>
      <c r="E83" s="29"/>
      <c r="F83" s="30">
        <f>+'[5]Anexo EI - 3º Ano IPS'!$D$318</f>
        <v>0</v>
      </c>
      <c r="G83" s="30"/>
      <c r="H83" s="30"/>
    </row>
    <row r="84" spans="1:8" x14ac:dyDescent="0.25">
      <c r="A84" s="27" t="s">
        <v>6</v>
      </c>
      <c r="B84" s="28"/>
      <c r="C84" s="28" t="s">
        <v>6</v>
      </c>
      <c r="D84" s="28"/>
      <c r="E84" s="29"/>
      <c r="F84" s="30">
        <f>+'[5]Anexo EI - 3º Ano IPS'!$D$319</f>
        <v>0</v>
      </c>
      <c r="G84" s="30"/>
      <c r="H84" s="30"/>
    </row>
    <row r="85" spans="1:8" x14ac:dyDescent="0.25">
      <c r="A85" s="44" t="s">
        <v>22</v>
      </c>
      <c r="B85" s="45"/>
      <c r="C85" s="45"/>
      <c r="D85" s="45"/>
      <c r="E85" s="46"/>
      <c r="F85" s="40">
        <f>SUM(F77:F84)</f>
        <v>0</v>
      </c>
      <c r="G85" s="40"/>
      <c r="H85" s="40"/>
    </row>
    <row r="86" spans="1:8" x14ac:dyDescent="0.25">
      <c r="A86" s="44" t="s">
        <v>1</v>
      </c>
      <c r="B86" s="45"/>
      <c r="C86" s="45"/>
      <c r="D86" s="45"/>
      <c r="E86" s="46" t="s">
        <v>1</v>
      </c>
      <c r="F86" s="40">
        <f>+F85*0.23</f>
        <v>0</v>
      </c>
      <c r="G86" s="40"/>
      <c r="H86" s="40"/>
    </row>
    <row r="87" spans="1:8" x14ac:dyDescent="0.25">
      <c r="A87" s="44" t="s">
        <v>7</v>
      </c>
      <c r="B87" s="45"/>
      <c r="C87" s="45"/>
      <c r="D87" s="45"/>
      <c r="E87" s="46"/>
      <c r="F87" s="40">
        <f>+F86+F85</f>
        <v>0</v>
      </c>
      <c r="G87" s="40"/>
      <c r="H87" s="40"/>
    </row>
    <row r="88" spans="1:8" x14ac:dyDescent="0.25">
      <c r="A88" s="20"/>
      <c r="B88" s="16"/>
      <c r="C88" s="16"/>
      <c r="D88" s="16"/>
      <c r="E88" s="16"/>
      <c r="F88" s="13"/>
      <c r="G88" s="13"/>
      <c r="H88" s="21"/>
    </row>
    <row r="89" spans="1:8" x14ac:dyDescent="0.25">
      <c r="A89" s="47" t="s">
        <v>0</v>
      </c>
      <c r="B89" s="47"/>
      <c r="C89" s="47"/>
      <c r="D89" s="47"/>
      <c r="E89" s="47"/>
      <c r="F89" s="47" t="s">
        <v>14</v>
      </c>
      <c r="G89" s="47"/>
      <c r="H89" s="47"/>
    </row>
    <row r="90" spans="1:8" x14ac:dyDescent="0.25">
      <c r="A90" s="27" t="s">
        <v>15</v>
      </c>
      <c r="B90" s="28"/>
      <c r="C90" s="28"/>
      <c r="D90" s="28"/>
      <c r="E90" s="29"/>
      <c r="F90" s="30">
        <f>+'[6]Anexo EI - 3º Ano SAS'!$D$206</f>
        <v>0</v>
      </c>
      <c r="G90" s="30"/>
      <c r="H90" s="30"/>
    </row>
    <row r="91" spans="1:8" x14ac:dyDescent="0.25">
      <c r="A91" s="27" t="s">
        <v>16</v>
      </c>
      <c r="B91" s="28"/>
      <c r="C91" s="28"/>
      <c r="D91" s="28"/>
      <c r="E91" s="29"/>
      <c r="F91" s="30">
        <f>+'[6]Anexo EI - 3º Ano SAS'!$D$207</f>
        <v>0</v>
      </c>
      <c r="G91" s="30"/>
      <c r="H91" s="30"/>
    </row>
    <row r="92" spans="1:8" x14ac:dyDescent="0.25">
      <c r="A92" s="27" t="s">
        <v>17</v>
      </c>
      <c r="B92" s="28"/>
      <c r="C92" s="28"/>
      <c r="D92" s="28"/>
      <c r="E92" s="29"/>
      <c r="F92" s="30">
        <f>+'[6]Anexo EI - 3º Ano SAS'!$D$208</f>
        <v>0</v>
      </c>
      <c r="G92" s="30"/>
      <c r="H92" s="30"/>
    </row>
    <row r="93" spans="1:8" ht="15" customHeight="1" x14ac:dyDescent="0.25">
      <c r="A93" s="27" t="s">
        <v>18</v>
      </c>
      <c r="B93" s="28"/>
      <c r="C93" s="28"/>
      <c r="D93" s="28"/>
      <c r="E93" s="29"/>
      <c r="F93" s="30">
        <f>+'[6]Anexo EI - 3º Ano SAS'!$D$209</f>
        <v>0</v>
      </c>
      <c r="G93" s="30"/>
      <c r="H93" s="30"/>
    </row>
    <row r="94" spans="1:8" x14ac:dyDescent="0.25">
      <c r="A94" s="27" t="s">
        <v>33</v>
      </c>
      <c r="B94" s="28"/>
      <c r="C94" s="28"/>
      <c r="D94" s="28"/>
      <c r="E94" s="29"/>
      <c r="F94" s="30">
        <f>+'[6]Anexo EI - 3º Ano SAS'!$D$210</f>
        <v>0</v>
      </c>
      <c r="G94" s="30"/>
      <c r="H94" s="30"/>
    </row>
    <row r="95" spans="1:8" x14ac:dyDescent="0.25">
      <c r="A95" s="27" t="s">
        <v>19</v>
      </c>
      <c r="B95" s="28"/>
      <c r="C95" s="28"/>
      <c r="D95" s="28"/>
      <c r="E95" s="29"/>
      <c r="F95" s="30">
        <f>+'[6]Anexo EI - 3º Ano SAS'!$D$211</f>
        <v>0</v>
      </c>
      <c r="G95" s="30"/>
      <c r="H95" s="30"/>
    </row>
    <row r="96" spans="1:8" x14ac:dyDescent="0.25">
      <c r="A96" s="44" t="s">
        <v>23</v>
      </c>
      <c r="B96" s="45"/>
      <c r="C96" s="45"/>
      <c r="D96" s="45"/>
      <c r="E96" s="46"/>
      <c r="F96" s="40">
        <f>SUM(F90:H95)</f>
        <v>0</v>
      </c>
      <c r="G96" s="40"/>
      <c r="H96" s="40"/>
    </row>
    <row r="97" spans="1:8" x14ac:dyDescent="0.25">
      <c r="A97" s="44" t="s">
        <v>1</v>
      </c>
      <c r="B97" s="45"/>
      <c r="C97" s="45"/>
      <c r="D97" s="45"/>
      <c r="E97" s="46" t="s">
        <v>1</v>
      </c>
      <c r="F97" s="40">
        <f>+F96*0.23</f>
        <v>0</v>
      </c>
      <c r="G97" s="40"/>
      <c r="H97" s="40"/>
    </row>
    <row r="98" spans="1:8" x14ac:dyDescent="0.25">
      <c r="A98" s="44" t="s">
        <v>7</v>
      </c>
      <c r="B98" s="45"/>
      <c r="C98" s="45"/>
      <c r="D98" s="45"/>
      <c r="E98" s="46"/>
      <c r="F98" s="40">
        <f>+F97+F96</f>
        <v>0</v>
      </c>
      <c r="G98" s="40"/>
      <c r="H98" s="40"/>
    </row>
    <row r="99" spans="1:8" ht="15.75" x14ac:dyDescent="0.3">
      <c r="A99" s="22"/>
      <c r="B99" s="17"/>
      <c r="C99" s="17"/>
      <c r="D99" s="17"/>
      <c r="E99" s="18"/>
      <c r="F99" s="18"/>
      <c r="G99" s="19"/>
      <c r="H99" s="23"/>
    </row>
    <row r="100" spans="1:8" x14ac:dyDescent="0.25">
      <c r="A100" s="24"/>
      <c r="B100" s="5"/>
      <c r="C100" s="5"/>
      <c r="D100" s="5"/>
      <c r="E100" s="6"/>
      <c r="F100" s="34" t="s">
        <v>25</v>
      </c>
      <c r="G100" s="34"/>
      <c r="H100" s="34"/>
    </row>
    <row r="101" spans="1:8" x14ac:dyDescent="0.25">
      <c r="A101" s="35" t="s">
        <v>21</v>
      </c>
      <c r="B101" s="36"/>
      <c r="C101" s="36"/>
      <c r="D101" s="36"/>
      <c r="E101" s="36"/>
      <c r="F101" s="34">
        <f>+F85+F96</f>
        <v>0</v>
      </c>
      <c r="G101" s="34"/>
      <c r="H101" s="34"/>
    </row>
    <row r="102" spans="1:8" x14ac:dyDescent="0.25">
      <c r="A102" s="35" t="s">
        <v>1</v>
      </c>
      <c r="B102" s="36"/>
      <c r="C102" s="36"/>
      <c r="D102" s="36"/>
      <c r="E102" s="36"/>
      <c r="F102" s="34">
        <f>+F101*0.23</f>
        <v>0</v>
      </c>
      <c r="G102" s="34"/>
      <c r="H102" s="34"/>
    </row>
    <row r="103" spans="1:8" x14ac:dyDescent="0.25">
      <c r="A103" s="35" t="s">
        <v>7</v>
      </c>
      <c r="B103" s="36"/>
      <c r="C103" s="36"/>
      <c r="D103" s="36"/>
      <c r="E103" s="36"/>
      <c r="F103" s="34">
        <f>+F102+F101</f>
        <v>0</v>
      </c>
      <c r="G103" s="34"/>
      <c r="H103" s="34"/>
    </row>
    <row r="104" spans="1:8" x14ac:dyDescent="0.25">
      <c r="A104" s="37"/>
      <c r="B104" s="38"/>
      <c r="C104" s="38"/>
      <c r="D104" s="38"/>
      <c r="E104" s="38"/>
      <c r="F104" s="38"/>
      <c r="G104" s="38"/>
      <c r="H104" s="39"/>
    </row>
    <row r="105" spans="1:8" x14ac:dyDescent="0.25">
      <c r="A105" s="41" t="s">
        <v>26</v>
      </c>
      <c r="B105" s="42"/>
      <c r="C105" s="42"/>
      <c r="D105" s="42"/>
      <c r="E105" s="42"/>
      <c r="F105" s="42"/>
      <c r="G105" s="42"/>
      <c r="H105" s="43"/>
    </row>
    <row r="106" spans="1:8" ht="15.75" x14ac:dyDescent="0.3">
      <c r="A106" s="15"/>
      <c r="B106" s="7"/>
      <c r="C106" s="8"/>
      <c r="D106" s="8"/>
      <c r="E106" s="8"/>
      <c r="F106" s="9"/>
      <c r="G106" s="9"/>
      <c r="H106" s="10"/>
    </row>
    <row r="107" spans="1:8" x14ac:dyDescent="0.25">
      <c r="A107" s="24"/>
      <c r="B107" s="5"/>
      <c r="C107" s="5"/>
      <c r="D107" s="5"/>
      <c r="E107" s="6"/>
      <c r="F107" s="34" t="s">
        <v>27</v>
      </c>
      <c r="G107" s="34"/>
      <c r="H107" s="34"/>
    </row>
    <row r="108" spans="1:8" x14ac:dyDescent="0.25">
      <c r="A108" s="24"/>
      <c r="B108" s="5"/>
      <c r="C108" s="5"/>
      <c r="D108" s="5"/>
      <c r="E108" s="25" t="s">
        <v>31</v>
      </c>
      <c r="F108" s="31">
        <f>+F23+F54+F85</f>
        <v>0</v>
      </c>
      <c r="G108" s="32"/>
      <c r="H108" s="33"/>
    </row>
    <row r="109" spans="1:8" x14ac:dyDescent="0.25">
      <c r="A109" s="24"/>
      <c r="B109" s="5"/>
      <c r="C109" s="5"/>
      <c r="D109" s="5"/>
      <c r="E109" s="25" t="s">
        <v>32</v>
      </c>
      <c r="F109" s="34">
        <f>+F34+F65+F96</f>
        <v>0</v>
      </c>
      <c r="G109" s="34"/>
      <c r="H109" s="34"/>
    </row>
    <row r="110" spans="1:8" x14ac:dyDescent="0.25">
      <c r="A110" s="35" t="s">
        <v>21</v>
      </c>
      <c r="B110" s="36"/>
      <c r="C110" s="36"/>
      <c r="D110" s="36"/>
      <c r="E110" s="36"/>
      <c r="F110" s="34">
        <f>+F39+F70+F101</f>
        <v>0</v>
      </c>
      <c r="G110" s="34"/>
      <c r="H110" s="34"/>
    </row>
    <row r="111" spans="1:8" x14ac:dyDescent="0.25">
      <c r="A111" s="35" t="s">
        <v>1</v>
      </c>
      <c r="B111" s="36"/>
      <c r="C111" s="36"/>
      <c r="D111" s="36"/>
      <c r="E111" s="36"/>
      <c r="F111" s="34">
        <f>+F110*0.23</f>
        <v>0</v>
      </c>
      <c r="G111" s="34"/>
      <c r="H111" s="34"/>
    </row>
    <row r="112" spans="1:8" x14ac:dyDescent="0.25">
      <c r="A112" s="35" t="s">
        <v>7</v>
      </c>
      <c r="B112" s="36"/>
      <c r="C112" s="36"/>
      <c r="D112" s="36"/>
      <c r="E112" s="36"/>
      <c r="F112" s="34">
        <f>+F111+F110</f>
        <v>0</v>
      </c>
      <c r="G112" s="34"/>
      <c r="H112" s="34"/>
    </row>
    <row r="113" spans="1:8" x14ac:dyDescent="0.25">
      <c r="A113" s="60"/>
      <c r="B113" s="61"/>
      <c r="C113" s="61"/>
      <c r="D113" s="61"/>
      <c r="E113" s="61"/>
      <c r="F113" s="61"/>
      <c r="G113" s="61"/>
      <c r="H113" s="62"/>
    </row>
  </sheetData>
  <sheetProtection algorithmName="SHA-512" hashValue="PysuHEnEG/dzj9Ct1JnntoDOv6XRViRdmaYzae0yaRe6zxRhBNLiCAYdCqDSFe+HtOQS9LLmatkiASljZ6UiOQ==" saltValue="6uT3miRzS0uo+wdWAUWJwQ==" spinCount="100000" sheet="1" objects="1" scenarios="1"/>
  <mergeCells count="179">
    <mergeCell ref="A112:E112"/>
    <mergeCell ref="F112:H112"/>
    <mergeCell ref="A113:H113"/>
    <mergeCell ref="A105:H105"/>
    <mergeCell ref="A7:H8"/>
    <mergeCell ref="F107:H107"/>
    <mergeCell ref="A110:E110"/>
    <mergeCell ref="F110:H110"/>
    <mergeCell ref="A111:E111"/>
    <mergeCell ref="F111:H111"/>
    <mergeCell ref="A98:E98"/>
    <mergeCell ref="F98:H98"/>
    <mergeCell ref="F100:H100"/>
    <mergeCell ref="A101:E101"/>
    <mergeCell ref="F101:H101"/>
    <mergeCell ref="A95:E95"/>
    <mergeCell ref="F95:H95"/>
    <mergeCell ref="A96:E96"/>
    <mergeCell ref="F96:H96"/>
    <mergeCell ref="A97:E97"/>
    <mergeCell ref="F97:H97"/>
    <mergeCell ref="A91:E91"/>
    <mergeCell ref="F91:H91"/>
    <mergeCell ref="A92:E92"/>
    <mergeCell ref="F92:H92"/>
    <mergeCell ref="A93:E93"/>
    <mergeCell ref="F93:H93"/>
    <mergeCell ref="A87:E87"/>
    <mergeCell ref="F87:H87"/>
    <mergeCell ref="A89:E89"/>
    <mergeCell ref="F89:H89"/>
    <mergeCell ref="A90:E90"/>
    <mergeCell ref="F90:H90"/>
    <mergeCell ref="A84:E84"/>
    <mergeCell ref="F84:H84"/>
    <mergeCell ref="A85:E85"/>
    <mergeCell ref="F85:H85"/>
    <mergeCell ref="A86:E86"/>
    <mergeCell ref="F86:H86"/>
    <mergeCell ref="F72:H72"/>
    <mergeCell ref="A73:H73"/>
    <mergeCell ref="A74:H74"/>
    <mergeCell ref="A76:E76"/>
    <mergeCell ref="F76:H76"/>
    <mergeCell ref="A83:E83"/>
    <mergeCell ref="F83:H83"/>
    <mergeCell ref="A78:E78"/>
    <mergeCell ref="F78:H78"/>
    <mergeCell ref="A79:E79"/>
    <mergeCell ref="F79:H80"/>
    <mergeCell ref="A80:E80"/>
    <mergeCell ref="A64:E64"/>
    <mergeCell ref="F64:H64"/>
    <mergeCell ref="A65:E65"/>
    <mergeCell ref="F65:H65"/>
    <mergeCell ref="A66:E66"/>
    <mergeCell ref="F66:H66"/>
    <mergeCell ref="A60:E60"/>
    <mergeCell ref="F60:H60"/>
    <mergeCell ref="A61:E61"/>
    <mergeCell ref="F61:H61"/>
    <mergeCell ref="A62:E62"/>
    <mergeCell ref="F62:H62"/>
    <mergeCell ref="A56:E56"/>
    <mergeCell ref="F56:H56"/>
    <mergeCell ref="A58:E58"/>
    <mergeCell ref="F58:H58"/>
    <mergeCell ref="A59:E59"/>
    <mergeCell ref="F59:H59"/>
    <mergeCell ref="A53:E53"/>
    <mergeCell ref="F53:H53"/>
    <mergeCell ref="A54:E54"/>
    <mergeCell ref="F54:H54"/>
    <mergeCell ref="A55:E55"/>
    <mergeCell ref="F55:H55"/>
    <mergeCell ref="A35:E35"/>
    <mergeCell ref="F35:H35"/>
    <mergeCell ref="A36:E36"/>
    <mergeCell ref="F36:H36"/>
    <mergeCell ref="A50:E50"/>
    <mergeCell ref="F50:H50"/>
    <mergeCell ref="A51:E51"/>
    <mergeCell ref="F51:H51"/>
    <mergeCell ref="A52:E52"/>
    <mergeCell ref="F52:H52"/>
    <mergeCell ref="A46:E46"/>
    <mergeCell ref="F46:H46"/>
    <mergeCell ref="A47:E47"/>
    <mergeCell ref="F47:H47"/>
    <mergeCell ref="A48:E48"/>
    <mergeCell ref="F48:H49"/>
    <mergeCell ref="A49:E49"/>
    <mergeCell ref="O17:O18"/>
    <mergeCell ref="P17:P18"/>
    <mergeCell ref="A20:E20"/>
    <mergeCell ref="I17:I18"/>
    <mergeCell ref="J17:J18"/>
    <mergeCell ref="K17:K18"/>
    <mergeCell ref="L17:L18"/>
    <mergeCell ref="M17:M18"/>
    <mergeCell ref="N17:N18"/>
    <mergeCell ref="F19:H19"/>
    <mergeCell ref="F20:H20"/>
    <mergeCell ref="F17:H18"/>
    <mergeCell ref="A17:E17"/>
    <mergeCell ref="A18:E18"/>
    <mergeCell ref="A19:E19"/>
    <mergeCell ref="C4:H5"/>
    <mergeCell ref="A9:H9"/>
    <mergeCell ref="B10:H10"/>
    <mergeCell ref="A81:E81"/>
    <mergeCell ref="F81:H81"/>
    <mergeCell ref="A82:E82"/>
    <mergeCell ref="F82:H82"/>
    <mergeCell ref="A14:E14"/>
    <mergeCell ref="A15:E15"/>
    <mergeCell ref="A16:E16"/>
    <mergeCell ref="F31:H31"/>
    <mergeCell ref="A33:E33"/>
    <mergeCell ref="F33:H33"/>
    <mergeCell ref="A30:E30"/>
    <mergeCell ref="F30:H30"/>
    <mergeCell ref="F28:H28"/>
    <mergeCell ref="A29:E29"/>
    <mergeCell ref="F29:H29"/>
    <mergeCell ref="F24:H24"/>
    <mergeCell ref="F25:H25"/>
    <mergeCell ref="A27:E27"/>
    <mergeCell ref="F27:H27"/>
    <mergeCell ref="A67:E67"/>
    <mergeCell ref="F67:H67"/>
    <mergeCell ref="A12:H12"/>
    <mergeCell ref="A28:E28"/>
    <mergeCell ref="A31:E31"/>
    <mergeCell ref="A34:E34"/>
    <mergeCell ref="A43:H43"/>
    <mergeCell ref="A45:E45"/>
    <mergeCell ref="F45:H45"/>
    <mergeCell ref="A102:E102"/>
    <mergeCell ref="F102:H102"/>
    <mergeCell ref="A21:E21"/>
    <mergeCell ref="A22:E22"/>
    <mergeCell ref="A23:E23"/>
    <mergeCell ref="A24:E24"/>
    <mergeCell ref="A25:E25"/>
    <mergeCell ref="F14:H14"/>
    <mergeCell ref="F15:H15"/>
    <mergeCell ref="F16:H16"/>
    <mergeCell ref="F21:H21"/>
    <mergeCell ref="F22:H22"/>
    <mergeCell ref="F23:H23"/>
    <mergeCell ref="F69:H69"/>
    <mergeCell ref="A70:E70"/>
    <mergeCell ref="F70:H70"/>
    <mergeCell ref="A71:E71"/>
    <mergeCell ref="A32:E32"/>
    <mergeCell ref="A63:E63"/>
    <mergeCell ref="A94:E94"/>
    <mergeCell ref="F32:H32"/>
    <mergeCell ref="F63:H63"/>
    <mergeCell ref="F94:H94"/>
    <mergeCell ref="F108:H108"/>
    <mergeCell ref="F109:H109"/>
    <mergeCell ref="A103:E103"/>
    <mergeCell ref="F103:H103"/>
    <mergeCell ref="A104:H104"/>
    <mergeCell ref="A42:H42"/>
    <mergeCell ref="F71:H71"/>
    <mergeCell ref="A72:E72"/>
    <mergeCell ref="A77:E77"/>
    <mergeCell ref="F77:H77"/>
    <mergeCell ref="F38:H38"/>
    <mergeCell ref="F40:H40"/>
    <mergeCell ref="F41:H41"/>
    <mergeCell ref="A40:E40"/>
    <mergeCell ref="A41:E41"/>
    <mergeCell ref="A39:E39"/>
    <mergeCell ref="F39:H39"/>
    <mergeCell ref="F34:H34"/>
  </mergeCells>
  <pageMargins left="0.70866141732283472" right="0.70866141732283472" top="0.74803149606299213" bottom="0.74803149606299213" header="0.31496062992125984" footer="0.31496062992125984"/>
  <pageSetup paperSize="8" orientation="portrait" r:id="rId1"/>
  <headerFooter>
    <oddFooter>Page &amp;P</oddFooter>
  </headerFooter>
  <rowBreaks count="1" manualBreakCount="1">
    <brk id="7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PreçoContratual</vt:lpstr>
      <vt:lpstr>PreçoContratual!Print_Area</vt:lpstr>
      <vt:lpstr>PreçoContratual!Print_Titles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 da Costa Martins</dc:creator>
  <cp:lastModifiedBy>Susana Ourives</cp:lastModifiedBy>
  <cp:lastPrinted>2022-03-08T16:32:25Z</cp:lastPrinted>
  <dcterms:created xsi:type="dcterms:W3CDTF">2019-11-28T15:38:18Z</dcterms:created>
  <dcterms:modified xsi:type="dcterms:W3CDTF">2022-03-15T17:41:28Z</dcterms:modified>
</cp:coreProperties>
</file>